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ДЛЯ ОБМЕНА!!!\01 БЮД\БЮДЖЕТ 2023-2025\ДОПМАТЕРИАЛЫ\методика с расчетами по МБТ\Расчеты\"/>
    </mc:Choice>
  </mc:AlternateContent>
  <bookViews>
    <workbookView xWindow="0" yWindow="0" windowWidth="28800" windowHeight="12345" activeTab="1"/>
  </bookViews>
  <sheets>
    <sheet name="Лист3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M21" i="2" l="1"/>
  <c r="N6" i="2" l="1"/>
  <c r="O7" i="2" l="1"/>
  <c r="O9" i="2"/>
  <c r="O10" i="2"/>
  <c r="O11" i="2"/>
  <c r="O12" i="2"/>
  <c r="O13" i="2"/>
  <c r="O14" i="2"/>
  <c r="O15" i="2"/>
  <c r="O16" i="2"/>
  <c r="O17" i="2"/>
  <c r="O18" i="2"/>
  <c r="O6" i="2"/>
  <c r="F19" i="2"/>
  <c r="N7" i="2"/>
  <c r="N9" i="2"/>
  <c r="N10" i="2"/>
  <c r="N11" i="2"/>
  <c r="N12" i="2"/>
  <c r="N13" i="2"/>
  <c r="N18" i="2"/>
  <c r="E17" i="2"/>
  <c r="N17" i="2" s="1"/>
  <c r="E16" i="2"/>
  <c r="N16" i="2" s="1"/>
  <c r="E15" i="2"/>
  <c r="N15" i="2" s="1"/>
  <c r="E14" i="2"/>
  <c r="L7" i="2"/>
  <c r="M7" i="2" s="1"/>
  <c r="L8" i="2"/>
  <c r="M8" i="2" s="1"/>
  <c r="L9" i="2"/>
  <c r="M9" i="2" s="1"/>
  <c r="L10" i="2"/>
  <c r="M10" i="2" s="1"/>
  <c r="L11" i="2"/>
  <c r="M11" i="2" s="1"/>
  <c r="L12" i="2"/>
  <c r="M12" i="2" s="1"/>
  <c r="L13" i="2"/>
  <c r="M13" i="2" s="1"/>
  <c r="L14" i="2"/>
  <c r="M14" i="2" s="1"/>
  <c r="L15" i="2"/>
  <c r="M15" i="2" s="1"/>
  <c r="L16" i="2"/>
  <c r="M16" i="2" s="1"/>
  <c r="L17" i="2"/>
  <c r="M17" i="2" s="1"/>
  <c r="L18" i="2"/>
  <c r="M18" i="2" s="1"/>
  <c r="L6" i="2"/>
  <c r="M6" i="2" s="1"/>
  <c r="M19" i="2" s="1"/>
  <c r="E19" i="2" l="1"/>
  <c r="N14" i="2"/>
  <c r="N19" i="2" s="1"/>
  <c r="L19" i="2"/>
  <c r="O19" i="2"/>
  <c r="J7" i="2" l="1"/>
  <c r="J8" i="2"/>
  <c r="J9" i="2"/>
  <c r="J10" i="2"/>
  <c r="K10" i="2" s="1"/>
  <c r="J11" i="2"/>
  <c r="J12" i="2"/>
  <c r="J13" i="2"/>
  <c r="J14" i="2"/>
  <c r="K14" i="2" s="1"/>
  <c r="J15" i="2"/>
  <c r="J16" i="2"/>
  <c r="J17" i="2"/>
  <c r="J18" i="2"/>
  <c r="K18" i="2" s="1"/>
  <c r="J6" i="2"/>
  <c r="I7" i="2"/>
  <c r="I8" i="2"/>
  <c r="I9" i="2"/>
  <c r="I10" i="2"/>
  <c r="I11" i="2"/>
  <c r="I12" i="2"/>
  <c r="I13" i="2"/>
  <c r="I14" i="2"/>
  <c r="I15" i="2"/>
  <c r="I16" i="2"/>
  <c r="I17" i="2"/>
  <c r="I18" i="2"/>
  <c r="I6" i="2"/>
  <c r="H19" i="2"/>
  <c r="K17" i="2" l="1"/>
  <c r="K13" i="2"/>
  <c r="K9" i="2"/>
  <c r="I19" i="2"/>
  <c r="K16" i="2"/>
  <c r="K12" i="2"/>
  <c r="K8" i="2"/>
  <c r="K6" i="2"/>
  <c r="J19" i="2"/>
  <c r="K15" i="2"/>
  <c r="K11" i="2"/>
  <c r="K7" i="2"/>
  <c r="K19" i="2" l="1"/>
  <c r="G19" i="2" l="1"/>
  <c r="C19" i="2" l="1"/>
  <c r="B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19" i="2" l="1"/>
  <c r="F34" i="1"/>
  <c r="E34" i="1"/>
  <c r="C34" i="1"/>
  <c r="C35" i="1" s="1"/>
  <c r="H33" i="1"/>
  <c r="I33" i="1" s="1"/>
  <c r="G33" i="1"/>
  <c r="D33" i="1"/>
  <c r="H32" i="1"/>
  <c r="G32" i="1"/>
  <c r="D32" i="1"/>
  <c r="H31" i="1"/>
  <c r="G31" i="1"/>
  <c r="D31" i="1"/>
  <c r="H30" i="1"/>
  <c r="G30" i="1"/>
  <c r="B30" i="1"/>
  <c r="B34" i="1" s="1"/>
  <c r="G29" i="1"/>
  <c r="I29" i="1" s="1"/>
  <c r="D29" i="1"/>
  <c r="H28" i="1"/>
  <c r="G28" i="1"/>
  <c r="D28" i="1"/>
  <c r="H27" i="1"/>
  <c r="G27" i="1"/>
  <c r="D27" i="1"/>
  <c r="G26" i="1"/>
  <c r="I26" i="1" s="1"/>
  <c r="D26" i="1"/>
  <c r="H25" i="1"/>
  <c r="I25" i="1" s="1"/>
  <c r="G25" i="1"/>
  <c r="D25" i="1"/>
  <c r="H24" i="1"/>
  <c r="I24" i="1" s="1"/>
  <c r="G24" i="1"/>
  <c r="D24" i="1"/>
  <c r="F18" i="1"/>
  <c r="F35" i="1" s="1"/>
  <c r="E18" i="1"/>
  <c r="E35" i="1" s="1"/>
  <c r="C18" i="1"/>
  <c r="B18" i="1"/>
  <c r="H17" i="1"/>
  <c r="I17" i="1" s="1"/>
  <c r="G17" i="1"/>
  <c r="D17" i="1"/>
  <c r="H16" i="1"/>
  <c r="I16" i="1" s="1"/>
  <c r="G16" i="1"/>
  <c r="D16" i="1"/>
  <c r="H15" i="1"/>
  <c r="I15" i="1" s="1"/>
  <c r="G15" i="1"/>
  <c r="D15" i="1"/>
  <c r="H14" i="1"/>
  <c r="I14" i="1" s="1"/>
  <c r="G14" i="1"/>
  <c r="D14" i="1"/>
  <c r="H13" i="1"/>
  <c r="I13" i="1" s="1"/>
  <c r="G13" i="1"/>
  <c r="D13" i="1"/>
  <c r="G12" i="1"/>
  <c r="D12" i="1"/>
  <c r="H11" i="1"/>
  <c r="G11" i="1"/>
  <c r="D11" i="1"/>
  <c r="H10" i="1"/>
  <c r="I10" i="1" s="1"/>
  <c r="G10" i="1"/>
  <c r="D10" i="1"/>
  <c r="G9" i="1"/>
  <c r="I9" i="1" s="1"/>
  <c r="D9" i="1"/>
  <c r="G8" i="1"/>
  <c r="I8" i="1" s="1"/>
  <c r="D8" i="1"/>
  <c r="H7" i="1"/>
  <c r="I7" i="1" s="1"/>
  <c r="G7" i="1"/>
  <c r="D7" i="1"/>
  <c r="H6" i="1"/>
  <c r="H18" i="1" s="1"/>
  <c r="G6" i="1"/>
  <c r="D6" i="1"/>
  <c r="G5" i="1"/>
  <c r="I5" i="1" s="1"/>
  <c r="D5" i="1"/>
  <c r="G34" i="1" l="1"/>
  <c r="I6" i="1"/>
  <c r="I28" i="1"/>
  <c r="D30" i="1"/>
  <c r="D34" i="1" s="1"/>
  <c r="D35" i="1" s="1"/>
  <c r="I32" i="1"/>
  <c r="B35" i="1"/>
  <c r="I27" i="1"/>
  <c r="D18" i="1"/>
  <c r="G18" i="1"/>
  <c r="G35" i="1" s="1"/>
  <c r="I11" i="1"/>
  <c r="I30" i="1"/>
  <c r="I18" i="1"/>
  <c r="I34" i="1"/>
  <c r="H34" i="1"/>
  <c r="H35" i="1" s="1"/>
  <c r="I35" i="1" l="1"/>
</calcChain>
</file>

<file path=xl/sharedStrings.xml><?xml version="1.0" encoding="utf-8"?>
<sst xmlns="http://schemas.openxmlformats.org/spreadsheetml/2006/main" count="76" uniqueCount="51">
  <si>
    <t>Наименование муниципального образования</t>
  </si>
  <si>
    <t>Численность классов  на 01.09.2020г.</t>
  </si>
  <si>
    <t>Численность классов  на 01.09.2021г.</t>
  </si>
  <si>
    <t>откл.</t>
  </si>
  <si>
    <t>Объем ассигнований на 2021 год</t>
  </si>
  <si>
    <t>Остаток ассигнований на 01.11.2021 г.</t>
  </si>
  <si>
    <t>потребность ноябрь -декабрь</t>
  </si>
  <si>
    <t>Баксанский район</t>
  </si>
  <si>
    <t>г.о. Баксан</t>
  </si>
  <si>
    <t>г.о. Нальчик</t>
  </si>
  <si>
    <t>г.о. Прохладный</t>
  </si>
  <si>
    <t>Зольский район</t>
  </si>
  <si>
    <t>Лескенский район</t>
  </si>
  <si>
    <t>Майский район</t>
  </si>
  <si>
    <t>Прохладненскиий район</t>
  </si>
  <si>
    <t>Терский район</t>
  </si>
  <si>
    <t xml:space="preserve">Урванский район </t>
  </si>
  <si>
    <t>Чегемский район</t>
  </si>
  <si>
    <t>Черекский район</t>
  </si>
  <si>
    <t>Эльбрусский район</t>
  </si>
  <si>
    <t>Итого</t>
  </si>
  <si>
    <t>Наименование учреждения</t>
  </si>
  <si>
    <t>Численность классов</t>
  </si>
  <si>
    <t>Потребность ноябрь -декабрь</t>
  </si>
  <si>
    <t>ГБОУ "КШИ № 1"</t>
  </si>
  <si>
    <t>ГБОУ "КШИ № 2"</t>
  </si>
  <si>
    <t>ГБОУ "КШИ № 3"</t>
  </si>
  <si>
    <t>ГБОУ "СКШИ № 2"</t>
  </si>
  <si>
    <t xml:space="preserve">ГБОУ "СКШИ № 3" </t>
  </si>
  <si>
    <t>ГБОУ "СЛШ № 1"</t>
  </si>
  <si>
    <t>ГБОУ "ШИ № 5"</t>
  </si>
  <si>
    <t>ГБОУ "ШИ № 3"</t>
  </si>
  <si>
    <t>ГБОУ "ШИ № 1"</t>
  </si>
  <si>
    <t>ГБОУ " ДАТ" Солнечный город"</t>
  </si>
  <si>
    <t>Всего</t>
  </si>
  <si>
    <t>Расход на 1 ноября 2021 г.</t>
  </si>
  <si>
    <t xml:space="preserve">Дополнительная потребность </t>
  </si>
  <si>
    <t xml:space="preserve"> Дополнительная потребность по классному руководству  на 1 сентябрь 2021 г.</t>
  </si>
  <si>
    <t>Численность классов  на 01.09.2022г.</t>
  </si>
  <si>
    <t xml:space="preserve">Численность классов  на 01.09.2021г. </t>
  </si>
  <si>
    <t>Объем ассигнований на 2022год</t>
  </si>
  <si>
    <t>Расход на 1 октября 2022 г.</t>
  </si>
  <si>
    <t>Остаток ассигнований на 01.10.2022 г.</t>
  </si>
  <si>
    <t>потребность октябрь -декабрь</t>
  </si>
  <si>
    <t>Численность классов  на 01.09.2023г.</t>
  </si>
  <si>
    <t>Численность классов  на 01.09.2024г.</t>
  </si>
  <si>
    <t>Кол-во классов  на 1 сентября  2022 г.</t>
  </si>
  <si>
    <t>Объем ассигнований на 2023 год</t>
  </si>
  <si>
    <t>Объем ассигнований на 2024 год</t>
  </si>
  <si>
    <t>Объем ассигнований на 2025 год</t>
  </si>
  <si>
    <t>В проект Закона о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</si>
</sst>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\ _₽_-;\-* #,##0.0\ _₽_-;_-* &quot;-&quot;?\ _₽_-;_-@_-"/>
    <numFmt numFmtId="166" formatCode="_-* #,##0.00_р_._-;\-* #,##0.00_р_._-;_-* &quot;-&quot;??_р_._-;_-@_-"/>
    <numFmt numFmtId="167" formatCode="_-* #,##0.0000000\ _₽_-;\-* #,##0.0000000\ _₽_-;_-* &quot;-&quot;?????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6">
    <xf numFmtId="0" fontId="0" fillId="0" borderId="0" xfId="0"/>
    <xf numFmtId="4" fontId="4" fillId="2" borderId="4" xfId="0" applyNumberFormat="1" applyFont="1" applyFill="1" applyBorder="1" applyAlignment="1" applyProtection="1">
      <protection locked="0"/>
    </xf>
    <xf numFmtId="3" fontId="4" fillId="2" borderId="4" xfId="0" applyNumberFormat="1" applyFont="1" applyFill="1" applyBorder="1" applyAlignment="1" applyProtection="1">
      <alignment horizontal="center"/>
      <protection locked="0"/>
    </xf>
    <xf numFmtId="43" fontId="5" fillId="2" borderId="4" xfId="1" applyFont="1" applyFill="1" applyBorder="1"/>
    <xf numFmtId="43" fontId="4" fillId="2" borderId="4" xfId="0" applyNumberFormat="1" applyFont="1" applyFill="1" applyBorder="1"/>
    <xf numFmtId="164" fontId="4" fillId="2" borderId="4" xfId="1" applyNumberFormat="1" applyFont="1" applyFill="1" applyBorder="1"/>
    <xf numFmtId="165" fontId="0" fillId="0" borderId="0" xfId="0" applyNumberFormat="1"/>
    <xf numFmtId="0" fontId="4" fillId="2" borderId="4" xfId="0" applyFont="1" applyFill="1" applyBorder="1" applyAlignment="1" applyProtection="1">
      <alignment horizontal="left" vertical="center"/>
      <protection locked="0"/>
    </xf>
    <xf numFmtId="3" fontId="4" fillId="2" borderId="4" xfId="0" applyNumberFormat="1" applyFont="1" applyFill="1" applyBorder="1" applyAlignment="1" applyProtection="1">
      <alignment horizontal="center" vertical="center"/>
      <protection locked="0"/>
    </xf>
    <xf numFmtId="43" fontId="0" fillId="0" borderId="0" xfId="1" applyFont="1"/>
    <xf numFmtId="43" fontId="0" fillId="0" borderId="0" xfId="0" applyNumberFormat="1"/>
    <xf numFmtId="4" fontId="4" fillId="2" borderId="4" xfId="0" applyNumberFormat="1" applyFont="1" applyFill="1" applyBorder="1" applyProtection="1">
      <protection locked="0"/>
    </xf>
    <xf numFmtId="43" fontId="4" fillId="2" borderId="4" xfId="1" applyNumberFormat="1" applyFont="1" applyFill="1" applyBorder="1"/>
    <xf numFmtId="0" fontId="3" fillId="0" borderId="4" xfId="0" applyFont="1" applyFill="1" applyBorder="1"/>
    <xf numFmtId="3" fontId="3" fillId="0" borderId="4" xfId="0" applyNumberFormat="1" applyFont="1" applyFill="1" applyBorder="1" applyAlignment="1">
      <alignment horizontal="center"/>
    </xf>
    <xf numFmtId="43" fontId="3" fillId="0" borderId="4" xfId="1" applyFont="1" applyFill="1" applyBorder="1"/>
    <xf numFmtId="43" fontId="3" fillId="0" borderId="4" xfId="0" applyNumberFormat="1" applyFont="1" applyFill="1" applyBorder="1"/>
    <xf numFmtId="164" fontId="3" fillId="0" borderId="4" xfId="0" applyNumberFormat="1" applyFont="1" applyFill="1" applyBorder="1"/>
    <xf numFmtId="0" fontId="2" fillId="0" borderId="0" xfId="0" applyFont="1" applyFill="1"/>
    <xf numFmtId="0" fontId="4" fillId="2" borderId="0" xfId="0" applyFont="1" applyFill="1" applyBorder="1"/>
    <xf numFmtId="3" fontId="6" fillId="2" borderId="0" xfId="0" applyNumberFormat="1" applyFont="1" applyFill="1" applyBorder="1" applyAlignment="1">
      <alignment horizontal="center"/>
    </xf>
    <xf numFmtId="0" fontId="0" fillId="2" borderId="0" xfId="0" applyFill="1"/>
    <xf numFmtId="43" fontId="0" fillId="2" borderId="0" xfId="0" applyNumberFormat="1" applyFill="1"/>
    <xf numFmtId="0" fontId="7" fillId="2" borderId="4" xfId="0" applyFont="1" applyFill="1" applyBorder="1"/>
    <xf numFmtId="3" fontId="7" fillId="2" borderId="4" xfId="0" applyNumberFormat="1" applyFont="1" applyFill="1" applyBorder="1" applyAlignment="1">
      <alignment horizontal="center"/>
    </xf>
    <xf numFmtId="43" fontId="4" fillId="2" borderId="4" xfId="1" applyFont="1" applyFill="1" applyBorder="1"/>
    <xf numFmtId="43" fontId="0" fillId="2" borderId="4" xfId="0" applyNumberFormat="1" applyFill="1" applyBorder="1"/>
    <xf numFmtId="0" fontId="7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vertical="center" wrapText="1"/>
    </xf>
    <xf numFmtId="3" fontId="7" fillId="2" borderId="4" xfId="0" applyNumberFormat="1" applyFont="1" applyFill="1" applyBorder="1" applyAlignment="1">
      <alignment horizontal="center" vertical="center"/>
    </xf>
    <xf numFmtId="43" fontId="4" fillId="2" borderId="4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center" vertical="center"/>
    </xf>
    <xf numFmtId="43" fontId="3" fillId="0" borderId="4" xfId="0" applyNumberFormat="1" applyFont="1" applyFill="1" applyBorder="1" applyAlignment="1">
      <alignment horizontal="center" vertical="center"/>
    </xf>
    <xf numFmtId="43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3" fontId="3" fillId="0" borderId="4" xfId="0" applyNumberFormat="1" applyFont="1" applyBorder="1" applyAlignment="1">
      <alignment horizontal="center" vertical="center"/>
    </xf>
    <xf numFmtId="43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0" xfId="0" applyNumberFormat="1"/>
    <xf numFmtId="0" fontId="5" fillId="2" borderId="2" xfId="0" applyFont="1" applyFill="1" applyBorder="1" applyAlignment="1" applyProtection="1">
      <alignment vertical="center" wrapText="1"/>
    </xf>
    <xf numFmtId="0" fontId="5" fillId="2" borderId="3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43" fontId="4" fillId="0" borderId="4" xfId="1" applyFont="1" applyBorder="1"/>
    <xf numFmtId="43" fontId="4" fillId="0" borderId="4" xfId="0" applyNumberFormat="1" applyFont="1" applyBorder="1"/>
    <xf numFmtId="43" fontId="2" fillId="0" borderId="4" xfId="0" applyNumberFormat="1" applyFont="1" applyFill="1" applyBorder="1"/>
    <xf numFmtId="167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43" fontId="4" fillId="0" borderId="5" xfId="1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3" fontId="3" fillId="2" borderId="4" xfId="1" applyFont="1" applyFill="1" applyBorder="1"/>
    <xf numFmtId="43" fontId="3" fillId="2" borderId="4" xfId="0" applyNumberFormat="1" applyFont="1" applyFill="1" applyBorder="1"/>
    <xf numFmtId="0" fontId="4" fillId="2" borderId="4" xfId="0" applyFont="1" applyFill="1" applyBorder="1" applyAlignment="1">
      <alignment horizontal="center"/>
    </xf>
  </cellXfs>
  <cellStyles count="4">
    <cellStyle name="Обычный" xfId="0" builtinId="0"/>
    <cellStyle name="Финансовый" xfId="1" builtinId="3"/>
    <cellStyle name="Финансовый 2" xfId="2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workbookViewId="0">
      <selection sqref="A1:XFD1048576"/>
    </sheetView>
  </sheetViews>
  <sheetFormatPr defaultRowHeight="15" x14ac:dyDescent="0.25"/>
  <cols>
    <col min="1" max="1" width="24" customWidth="1"/>
    <col min="2" max="2" width="30.5703125" style="43" customWidth="1"/>
    <col min="3" max="3" width="26.7109375" style="43" customWidth="1"/>
    <col min="4" max="4" width="14.28515625" style="43" customWidth="1"/>
    <col min="5" max="5" width="18.140625" customWidth="1"/>
    <col min="6" max="6" width="18.7109375" customWidth="1"/>
    <col min="7" max="7" width="19.28515625" customWidth="1"/>
    <col min="8" max="8" width="20.5703125" customWidth="1"/>
    <col min="9" max="9" width="18.7109375" customWidth="1"/>
    <col min="10" max="10" width="14.7109375" customWidth="1"/>
    <col min="11" max="11" width="15" customWidth="1"/>
    <col min="12" max="12" width="15.7109375" customWidth="1"/>
  </cols>
  <sheetData>
    <row r="2" spans="1:12" ht="26.25" customHeight="1" x14ac:dyDescent="0.25">
      <c r="A2" s="51" t="s">
        <v>37</v>
      </c>
      <c r="B2" s="51"/>
      <c r="C2" s="51"/>
      <c r="D2" s="51"/>
      <c r="E2" s="51"/>
      <c r="F2" s="51"/>
      <c r="G2" s="51"/>
      <c r="H2" s="51"/>
      <c r="I2" s="51"/>
    </row>
    <row r="3" spans="1:12" ht="54.75" customHeight="1" x14ac:dyDescent="0.25">
      <c r="A3" s="44" t="s">
        <v>0</v>
      </c>
      <c r="B3" s="52" t="s">
        <v>1</v>
      </c>
      <c r="C3" s="52" t="s">
        <v>2</v>
      </c>
      <c r="D3" s="52" t="s">
        <v>3</v>
      </c>
      <c r="E3" s="54" t="s">
        <v>4</v>
      </c>
      <c r="F3" s="54" t="s">
        <v>35</v>
      </c>
      <c r="G3" s="54" t="s">
        <v>5</v>
      </c>
      <c r="H3" s="54" t="s">
        <v>6</v>
      </c>
      <c r="I3" s="54" t="s">
        <v>36</v>
      </c>
    </row>
    <row r="4" spans="1:12" ht="0.75" hidden="1" customHeight="1" x14ac:dyDescent="0.25">
      <c r="A4" s="45"/>
      <c r="B4" s="53"/>
      <c r="C4" s="53"/>
      <c r="D4" s="53"/>
      <c r="E4" s="55"/>
      <c r="F4" s="55"/>
      <c r="G4" s="55"/>
      <c r="H4" s="55"/>
      <c r="I4" s="55"/>
    </row>
    <row r="5" spans="1:12" x14ac:dyDescent="0.25">
      <c r="A5" s="1" t="s">
        <v>7</v>
      </c>
      <c r="B5" s="2">
        <v>479</v>
      </c>
      <c r="C5" s="2">
        <v>489</v>
      </c>
      <c r="D5" s="2">
        <f>C5-B5</f>
        <v>10</v>
      </c>
      <c r="E5" s="3">
        <v>37497600</v>
      </c>
      <c r="F5" s="3">
        <v>31335206</v>
      </c>
      <c r="G5" s="4">
        <f t="shared" ref="G5:G17" si="0">E5-F5</f>
        <v>6162394</v>
      </c>
      <c r="H5" s="5">
        <v>6353760</v>
      </c>
      <c r="I5" s="5">
        <f>H5-G5</f>
        <v>191366</v>
      </c>
      <c r="J5" s="6"/>
    </row>
    <row r="6" spans="1:12" x14ac:dyDescent="0.25">
      <c r="A6" s="1" t="s">
        <v>8</v>
      </c>
      <c r="B6" s="2">
        <v>350</v>
      </c>
      <c r="C6" s="2">
        <v>366</v>
      </c>
      <c r="D6" s="2">
        <f t="shared" ref="D6:D17" si="1">C6-B6</f>
        <v>16</v>
      </c>
      <c r="E6" s="3">
        <v>27342000</v>
      </c>
      <c r="F6" s="3">
        <v>22993320</v>
      </c>
      <c r="G6" s="4">
        <f t="shared" si="0"/>
        <v>4348680</v>
      </c>
      <c r="H6" s="5">
        <f>(C6*5000*2)*1.302</f>
        <v>4765320</v>
      </c>
      <c r="I6" s="5">
        <f>H6-G6</f>
        <v>416640</v>
      </c>
      <c r="J6" s="6"/>
    </row>
    <row r="7" spans="1:12" x14ac:dyDescent="0.25">
      <c r="A7" s="7" t="s">
        <v>9</v>
      </c>
      <c r="B7" s="8">
        <v>1281</v>
      </c>
      <c r="C7" s="8">
        <v>1320</v>
      </c>
      <c r="D7" s="2">
        <f t="shared" si="1"/>
        <v>39</v>
      </c>
      <c r="E7" s="3">
        <v>100071700</v>
      </c>
      <c r="F7" s="3">
        <v>83600906.680000007</v>
      </c>
      <c r="G7" s="4">
        <f t="shared" si="0"/>
        <v>16470793.319999993</v>
      </c>
      <c r="H7" s="4">
        <f>8597540+8599710</f>
        <v>17197250</v>
      </c>
      <c r="I7" s="5">
        <f>H7-G7</f>
        <v>726456.68000000715</v>
      </c>
      <c r="J7" s="6"/>
    </row>
    <row r="8" spans="1:12" x14ac:dyDescent="0.25">
      <c r="A8" s="1" t="s">
        <v>10</v>
      </c>
      <c r="B8" s="2">
        <v>276</v>
      </c>
      <c r="C8" s="2">
        <v>285</v>
      </c>
      <c r="D8" s="2">
        <f t="shared" si="1"/>
        <v>9</v>
      </c>
      <c r="E8" s="3">
        <v>21561100</v>
      </c>
      <c r="F8" s="3">
        <v>17502646.289999999</v>
      </c>
      <c r="G8" s="4">
        <f t="shared" si="0"/>
        <v>4058453.7100000009</v>
      </c>
      <c r="H8" s="5">
        <v>3747667</v>
      </c>
      <c r="I8" s="5">
        <f>H8-G8</f>
        <v>-310786.71000000089</v>
      </c>
      <c r="J8" s="9"/>
      <c r="K8" s="9"/>
      <c r="L8" s="10"/>
    </row>
    <row r="9" spans="1:12" x14ac:dyDescent="0.25">
      <c r="A9" s="1" t="s">
        <v>11</v>
      </c>
      <c r="B9" s="2">
        <v>370</v>
      </c>
      <c r="C9" s="2">
        <v>381</v>
      </c>
      <c r="D9" s="2">
        <f t="shared" si="1"/>
        <v>11</v>
      </c>
      <c r="E9" s="3">
        <v>28201300</v>
      </c>
      <c r="F9" s="3">
        <v>24231522.57</v>
      </c>
      <c r="G9" s="4">
        <f t="shared" si="0"/>
        <v>3969777.4299999997</v>
      </c>
      <c r="H9" s="4">
        <v>4960620</v>
      </c>
      <c r="I9" s="5">
        <f>H9-G9</f>
        <v>990842.5700000003</v>
      </c>
      <c r="J9" s="6"/>
    </row>
    <row r="10" spans="1:12" x14ac:dyDescent="0.25">
      <c r="A10" s="1" t="s">
        <v>12</v>
      </c>
      <c r="B10" s="2">
        <v>201</v>
      </c>
      <c r="C10" s="2">
        <v>209</v>
      </c>
      <c r="D10" s="2">
        <f t="shared" si="1"/>
        <v>8</v>
      </c>
      <c r="E10" s="3">
        <v>15702100</v>
      </c>
      <c r="F10" s="3">
        <v>13189246.68</v>
      </c>
      <c r="G10" s="4">
        <f t="shared" si="0"/>
        <v>2512853.3200000003</v>
      </c>
      <c r="H10" s="5">
        <f t="shared" ref="H10:H15" si="2">(C10*5000*2)*1.302</f>
        <v>2721180</v>
      </c>
      <c r="I10" s="5">
        <f t="shared" ref="I10:I17" si="3">H10-G10</f>
        <v>208326.6799999997</v>
      </c>
      <c r="J10" s="6"/>
    </row>
    <row r="11" spans="1:12" x14ac:dyDescent="0.25">
      <c r="A11" s="1" t="s">
        <v>13</v>
      </c>
      <c r="B11" s="2">
        <v>206</v>
      </c>
      <c r="C11" s="2">
        <v>202</v>
      </c>
      <c r="D11" s="2">
        <f t="shared" si="1"/>
        <v>-4</v>
      </c>
      <c r="E11" s="3">
        <v>16092700</v>
      </c>
      <c r="F11" s="3">
        <v>13243518.34</v>
      </c>
      <c r="G11" s="4">
        <f t="shared" si="0"/>
        <v>2849181.66</v>
      </c>
      <c r="H11" s="5">
        <f t="shared" si="2"/>
        <v>2630040</v>
      </c>
      <c r="I11" s="5">
        <f t="shared" si="3"/>
        <v>-219141.66000000015</v>
      </c>
    </row>
    <row r="12" spans="1:12" x14ac:dyDescent="0.25">
      <c r="A12" s="1" t="s">
        <v>14</v>
      </c>
      <c r="B12" s="2">
        <v>277</v>
      </c>
      <c r="C12" s="2">
        <v>284</v>
      </c>
      <c r="D12" s="2">
        <f t="shared" si="1"/>
        <v>7</v>
      </c>
      <c r="E12" s="3">
        <v>20467400</v>
      </c>
      <c r="F12" s="3">
        <v>17099850.32</v>
      </c>
      <c r="G12" s="4">
        <f t="shared" si="0"/>
        <v>3367549.6799999997</v>
      </c>
      <c r="H12" s="5">
        <v>3684660</v>
      </c>
      <c r="I12" s="5">
        <v>317022.32</v>
      </c>
      <c r="J12" s="6"/>
    </row>
    <row r="13" spans="1:12" x14ac:dyDescent="0.25">
      <c r="A13" s="7" t="s">
        <v>15</v>
      </c>
      <c r="B13" s="8">
        <v>323</v>
      </c>
      <c r="C13" s="8">
        <v>333</v>
      </c>
      <c r="D13" s="2">
        <f t="shared" si="1"/>
        <v>10</v>
      </c>
      <c r="E13" s="3">
        <v>25232800</v>
      </c>
      <c r="F13" s="3">
        <v>21119872.43</v>
      </c>
      <c r="G13" s="4">
        <f t="shared" si="0"/>
        <v>4112927.5700000003</v>
      </c>
      <c r="H13" s="5">
        <f t="shared" si="2"/>
        <v>4335660</v>
      </c>
      <c r="I13" s="5">
        <f t="shared" si="3"/>
        <v>222732.4299999997</v>
      </c>
      <c r="J13" s="6"/>
    </row>
    <row r="14" spans="1:12" x14ac:dyDescent="0.25">
      <c r="A14" s="1" t="s">
        <v>16</v>
      </c>
      <c r="B14" s="2">
        <v>441</v>
      </c>
      <c r="C14" s="2">
        <v>453</v>
      </c>
      <c r="D14" s="2">
        <f t="shared" si="1"/>
        <v>12</v>
      </c>
      <c r="E14" s="3">
        <v>34607200</v>
      </c>
      <c r="F14" s="3">
        <v>28859481</v>
      </c>
      <c r="G14" s="4">
        <f t="shared" si="0"/>
        <v>5747719</v>
      </c>
      <c r="H14" s="5">
        <f t="shared" si="2"/>
        <v>5898060</v>
      </c>
      <c r="I14" s="5">
        <f t="shared" si="3"/>
        <v>150341</v>
      </c>
      <c r="J14" s="6"/>
    </row>
    <row r="15" spans="1:12" x14ac:dyDescent="0.25">
      <c r="A15" s="1" t="s">
        <v>17</v>
      </c>
      <c r="B15" s="2">
        <v>355</v>
      </c>
      <c r="C15" s="2">
        <v>389</v>
      </c>
      <c r="D15" s="2">
        <f t="shared" si="1"/>
        <v>34</v>
      </c>
      <c r="E15" s="3">
        <v>27732600</v>
      </c>
      <c r="F15" s="3">
        <v>23553180</v>
      </c>
      <c r="G15" s="4">
        <f t="shared" si="0"/>
        <v>4179420</v>
      </c>
      <c r="H15" s="5">
        <f t="shared" si="2"/>
        <v>5064780</v>
      </c>
      <c r="I15" s="5">
        <f t="shared" si="3"/>
        <v>885360</v>
      </c>
      <c r="J15" s="6"/>
    </row>
    <row r="16" spans="1:12" x14ac:dyDescent="0.25">
      <c r="A16" s="11" t="s">
        <v>18</v>
      </c>
      <c r="B16" s="2">
        <v>193</v>
      </c>
      <c r="C16" s="2">
        <v>198</v>
      </c>
      <c r="D16" s="2">
        <f t="shared" si="1"/>
        <v>5</v>
      </c>
      <c r="E16" s="3">
        <v>15077200</v>
      </c>
      <c r="F16" s="3">
        <v>12634448.109999999</v>
      </c>
      <c r="G16" s="4">
        <f t="shared" si="0"/>
        <v>2442751.8900000006</v>
      </c>
      <c r="H16" s="5">
        <f>(C16*5000*2)*1.302-1113</f>
        <v>2576847</v>
      </c>
      <c r="I16" s="12">
        <f t="shared" si="3"/>
        <v>134095.1099999994</v>
      </c>
      <c r="J16" s="6"/>
      <c r="K16" s="6"/>
    </row>
    <row r="17" spans="1:12" x14ac:dyDescent="0.25">
      <c r="A17" s="1" t="s">
        <v>19</v>
      </c>
      <c r="B17" s="2">
        <v>211</v>
      </c>
      <c r="C17" s="2">
        <v>217</v>
      </c>
      <c r="D17" s="2">
        <f t="shared" si="1"/>
        <v>6</v>
      </c>
      <c r="E17" s="3">
        <v>16483300</v>
      </c>
      <c r="F17" s="3">
        <v>13769145.77</v>
      </c>
      <c r="G17" s="4">
        <f t="shared" si="0"/>
        <v>2714154.2300000004</v>
      </c>
      <c r="H17" s="5">
        <f>(C17*5000*2)*1.302-8152.26</f>
        <v>2817187.74</v>
      </c>
      <c r="I17" s="5">
        <f t="shared" si="3"/>
        <v>103033.50999999978</v>
      </c>
      <c r="J17" s="6"/>
    </row>
    <row r="18" spans="1:12" s="18" customFormat="1" x14ac:dyDescent="0.25">
      <c r="A18" s="13" t="s">
        <v>20</v>
      </c>
      <c r="B18" s="14">
        <f t="shared" ref="B18" si="4">SUM(B5:B17)</f>
        <v>4963</v>
      </c>
      <c r="C18" s="14">
        <f t="shared" ref="C18:I18" si="5">SUM(C5:C17)</f>
        <v>5126</v>
      </c>
      <c r="D18" s="14">
        <f t="shared" si="5"/>
        <v>163</v>
      </c>
      <c r="E18" s="15">
        <f t="shared" si="5"/>
        <v>386069000</v>
      </c>
      <c r="F18" s="15">
        <f t="shared" si="5"/>
        <v>323132344.19</v>
      </c>
      <c r="G18" s="16">
        <f t="shared" si="5"/>
        <v>62936655.810000002</v>
      </c>
      <c r="H18" s="16">
        <f>SUM(H5:H17)</f>
        <v>66753031.740000002</v>
      </c>
      <c r="I18" s="17">
        <f t="shared" si="5"/>
        <v>3816287.9300000048</v>
      </c>
    </row>
    <row r="19" spans="1:12" s="21" customFormat="1" x14ac:dyDescent="0.25">
      <c r="A19" s="19"/>
      <c r="B19" s="20"/>
      <c r="C19" s="20"/>
      <c r="D19" s="20"/>
      <c r="H19" s="22"/>
    </row>
    <row r="20" spans="1:12" s="21" customFormat="1" x14ac:dyDescent="0.25">
      <c r="A20" s="19"/>
      <c r="B20" s="20"/>
      <c r="C20" s="20"/>
      <c r="D20" s="20"/>
    </row>
    <row r="21" spans="1:12" ht="15.75" customHeight="1" x14ac:dyDescent="0.25">
      <c r="A21" s="57" t="s">
        <v>21</v>
      </c>
      <c r="B21" s="52" t="s">
        <v>22</v>
      </c>
      <c r="C21" s="52" t="s">
        <v>2</v>
      </c>
      <c r="D21" s="52" t="s">
        <v>3</v>
      </c>
      <c r="E21" s="59" t="s">
        <v>4</v>
      </c>
      <c r="F21" s="59" t="s">
        <v>35</v>
      </c>
      <c r="G21" s="56" t="s">
        <v>5</v>
      </c>
      <c r="H21" s="56" t="s">
        <v>23</v>
      </c>
      <c r="I21" s="56" t="s">
        <v>36</v>
      </c>
    </row>
    <row r="22" spans="1:12" ht="15" customHeight="1" x14ac:dyDescent="0.25">
      <c r="A22" s="57"/>
      <c r="B22" s="58"/>
      <c r="C22" s="58"/>
      <c r="D22" s="58"/>
      <c r="E22" s="60"/>
      <c r="F22" s="60"/>
      <c r="G22" s="56"/>
      <c r="H22" s="56"/>
      <c r="I22" s="56"/>
    </row>
    <row r="23" spans="1:12" ht="39" customHeight="1" x14ac:dyDescent="0.25">
      <c r="A23" s="57"/>
      <c r="B23" s="53"/>
      <c r="C23" s="53"/>
      <c r="D23" s="53"/>
      <c r="E23" s="61"/>
      <c r="F23" s="61"/>
      <c r="G23" s="56"/>
      <c r="H23" s="56"/>
      <c r="I23" s="56"/>
      <c r="L23" s="10"/>
    </row>
    <row r="24" spans="1:12" ht="15.75" x14ac:dyDescent="0.25">
      <c r="A24" s="23" t="s">
        <v>24</v>
      </c>
      <c r="B24" s="24">
        <v>9</v>
      </c>
      <c r="C24" s="24">
        <v>9</v>
      </c>
      <c r="D24" s="24">
        <f>C24-B24</f>
        <v>0</v>
      </c>
      <c r="E24" s="25">
        <v>703080</v>
      </c>
      <c r="F24" s="25">
        <v>575192.38</v>
      </c>
      <c r="G24" s="4">
        <f>E24-F24</f>
        <v>127887.62</v>
      </c>
      <c r="H24" s="5">
        <f>(C24*5000*1.302)*2</f>
        <v>117180</v>
      </c>
      <c r="I24" s="26">
        <f>H24-G24</f>
        <v>-10707.619999999995</v>
      </c>
    </row>
    <row r="25" spans="1:12" ht="15.75" x14ac:dyDescent="0.25">
      <c r="A25" s="23" t="s">
        <v>25</v>
      </c>
      <c r="B25" s="24">
        <v>12</v>
      </c>
      <c r="C25" s="24">
        <v>12</v>
      </c>
      <c r="D25" s="24">
        <f t="shared" ref="D25:D33" si="6">C25-B25</f>
        <v>0</v>
      </c>
      <c r="E25" s="25">
        <v>937440</v>
      </c>
      <c r="F25" s="25">
        <v>781200</v>
      </c>
      <c r="G25" s="4">
        <f t="shared" ref="G25:G33" si="7">E25-F25</f>
        <v>156240</v>
      </c>
      <c r="H25" s="5">
        <f t="shared" ref="H25:H33" si="8">(C25*5000*1.302)*2</f>
        <v>156240</v>
      </c>
      <c r="I25" s="26">
        <f t="shared" ref="I25:I33" si="9">H25-G25</f>
        <v>0</v>
      </c>
    </row>
    <row r="26" spans="1:12" ht="15.75" x14ac:dyDescent="0.25">
      <c r="A26" s="23" t="s">
        <v>26</v>
      </c>
      <c r="B26" s="24">
        <v>7</v>
      </c>
      <c r="C26" s="24">
        <v>7</v>
      </c>
      <c r="D26" s="24">
        <f t="shared" si="6"/>
        <v>0</v>
      </c>
      <c r="E26" s="25">
        <v>546840</v>
      </c>
      <c r="F26" s="25">
        <v>445762.94</v>
      </c>
      <c r="G26" s="4">
        <f t="shared" si="7"/>
        <v>101077.06</v>
      </c>
      <c r="H26" s="5">
        <v>101077.06</v>
      </c>
      <c r="I26" s="26">
        <f t="shared" si="9"/>
        <v>0</v>
      </c>
    </row>
    <row r="27" spans="1:12" ht="15.75" x14ac:dyDescent="0.25">
      <c r="A27" s="23" t="s">
        <v>27</v>
      </c>
      <c r="B27" s="24">
        <v>14</v>
      </c>
      <c r="C27" s="24">
        <v>12</v>
      </c>
      <c r="D27" s="24">
        <f t="shared" si="6"/>
        <v>-2</v>
      </c>
      <c r="E27" s="25">
        <v>1093680</v>
      </c>
      <c r="F27" s="25">
        <v>846711.88</v>
      </c>
      <c r="G27" s="4">
        <f t="shared" si="7"/>
        <v>246968.12</v>
      </c>
      <c r="H27" s="5">
        <f t="shared" si="8"/>
        <v>156240</v>
      </c>
      <c r="I27" s="26">
        <f t="shared" si="9"/>
        <v>-90728.12</v>
      </c>
    </row>
    <row r="28" spans="1:12" ht="15.75" x14ac:dyDescent="0.25">
      <c r="A28" s="27" t="s">
        <v>28</v>
      </c>
      <c r="B28" s="24">
        <v>10</v>
      </c>
      <c r="C28" s="24">
        <v>10</v>
      </c>
      <c r="D28" s="24">
        <f t="shared" si="6"/>
        <v>0</v>
      </c>
      <c r="E28" s="25">
        <v>781200</v>
      </c>
      <c r="F28" s="25">
        <v>612676.68999999994</v>
      </c>
      <c r="G28" s="4">
        <f t="shared" si="7"/>
        <v>168523.31000000006</v>
      </c>
      <c r="H28" s="5">
        <f t="shared" si="8"/>
        <v>130200</v>
      </c>
      <c r="I28" s="26">
        <f t="shared" si="9"/>
        <v>-38323.310000000056</v>
      </c>
    </row>
    <row r="29" spans="1:12" ht="15.75" x14ac:dyDescent="0.25">
      <c r="A29" s="23" t="s">
        <v>29</v>
      </c>
      <c r="B29" s="24">
        <v>12</v>
      </c>
      <c r="C29" s="24">
        <v>12</v>
      </c>
      <c r="D29" s="24">
        <f t="shared" si="6"/>
        <v>0</v>
      </c>
      <c r="E29" s="25">
        <v>937440</v>
      </c>
      <c r="F29" s="25">
        <v>703079.99</v>
      </c>
      <c r="G29" s="4">
        <f t="shared" si="7"/>
        <v>234360.01</v>
      </c>
      <c r="H29" s="5">
        <v>234360</v>
      </c>
      <c r="I29" s="26">
        <f t="shared" si="9"/>
        <v>-1.0000000009313226E-2</v>
      </c>
    </row>
    <row r="30" spans="1:12" ht="15.75" x14ac:dyDescent="0.25">
      <c r="A30" s="23" t="s">
        <v>30</v>
      </c>
      <c r="B30" s="24">
        <f>11+9</f>
        <v>20</v>
      </c>
      <c r="C30" s="24">
        <v>20</v>
      </c>
      <c r="D30" s="24">
        <f t="shared" si="6"/>
        <v>0</v>
      </c>
      <c r="E30" s="25">
        <v>1562400</v>
      </c>
      <c r="F30" s="25">
        <v>1302000.01</v>
      </c>
      <c r="G30" s="4">
        <f t="shared" si="7"/>
        <v>260399.99</v>
      </c>
      <c r="H30" s="5">
        <f t="shared" si="8"/>
        <v>260400</v>
      </c>
      <c r="I30" s="26">
        <f t="shared" si="9"/>
        <v>1.0000000009313226E-2</v>
      </c>
    </row>
    <row r="31" spans="1:12" ht="15.75" x14ac:dyDescent="0.25">
      <c r="A31" s="23" t="s">
        <v>31</v>
      </c>
      <c r="B31" s="24">
        <v>21</v>
      </c>
      <c r="C31" s="24">
        <v>22</v>
      </c>
      <c r="D31" s="24">
        <f t="shared" si="6"/>
        <v>1</v>
      </c>
      <c r="E31" s="25">
        <v>1640520</v>
      </c>
      <c r="F31" s="25">
        <v>1350505.68</v>
      </c>
      <c r="G31" s="4">
        <f t="shared" si="7"/>
        <v>290014.32000000007</v>
      </c>
      <c r="H31" s="5">
        <f t="shared" si="8"/>
        <v>286440</v>
      </c>
      <c r="I31" s="26"/>
    </row>
    <row r="32" spans="1:12" ht="15.75" x14ac:dyDescent="0.25">
      <c r="A32" s="23" t="s">
        <v>32</v>
      </c>
      <c r="B32" s="24">
        <v>20</v>
      </c>
      <c r="C32" s="24">
        <v>23</v>
      </c>
      <c r="D32" s="24">
        <f t="shared" si="6"/>
        <v>3</v>
      </c>
      <c r="E32" s="25">
        <v>1562400</v>
      </c>
      <c r="F32" s="25">
        <v>1280382.9099999999</v>
      </c>
      <c r="G32" s="4">
        <f t="shared" si="7"/>
        <v>282017.09000000008</v>
      </c>
      <c r="H32" s="5">
        <f t="shared" si="8"/>
        <v>299460</v>
      </c>
      <c r="I32" s="26">
        <f t="shared" si="9"/>
        <v>17442.909999999916</v>
      </c>
    </row>
    <row r="33" spans="1:9" s="31" customFormat="1" ht="31.5" x14ac:dyDescent="0.25">
      <c r="A33" s="28" t="s">
        <v>33</v>
      </c>
      <c r="B33" s="29">
        <v>13</v>
      </c>
      <c r="C33" s="29">
        <v>14</v>
      </c>
      <c r="D33" s="24">
        <f t="shared" si="6"/>
        <v>1</v>
      </c>
      <c r="E33" s="30">
        <v>1015600</v>
      </c>
      <c r="F33" s="30">
        <v>838095.68</v>
      </c>
      <c r="G33" s="4">
        <f t="shared" si="7"/>
        <v>177504.31999999995</v>
      </c>
      <c r="H33" s="5">
        <f t="shared" si="8"/>
        <v>182280</v>
      </c>
      <c r="I33" s="26">
        <f t="shared" si="9"/>
        <v>4775.6800000000512</v>
      </c>
    </row>
    <row r="34" spans="1:9" s="36" customFormat="1" x14ac:dyDescent="0.25">
      <c r="A34" s="32" t="s">
        <v>20</v>
      </c>
      <c r="B34" s="33">
        <f t="shared" ref="B34:H34" si="10">SUM(B24:B33)</f>
        <v>138</v>
      </c>
      <c r="C34" s="33">
        <f t="shared" si="10"/>
        <v>141</v>
      </c>
      <c r="D34" s="33">
        <f t="shared" si="10"/>
        <v>3</v>
      </c>
      <c r="E34" s="34">
        <f t="shared" si="10"/>
        <v>10780600</v>
      </c>
      <c r="F34" s="34">
        <f t="shared" si="10"/>
        <v>8735608.1600000001</v>
      </c>
      <c r="G34" s="34">
        <f t="shared" si="10"/>
        <v>2044991.8400000003</v>
      </c>
      <c r="H34" s="35">
        <f t="shared" si="10"/>
        <v>1923877.06</v>
      </c>
      <c r="I34" s="35">
        <f>SUM(I24:I33)</f>
        <v>-117540.46000000008</v>
      </c>
    </row>
    <row r="35" spans="1:9" s="42" customFormat="1" x14ac:dyDescent="0.25">
      <c r="A35" s="37" t="s">
        <v>34</v>
      </c>
      <c r="B35" s="38">
        <f>B18+B34</f>
        <v>5101</v>
      </c>
      <c r="C35" s="38">
        <f t="shared" ref="C35:I35" si="11">C18+C34</f>
        <v>5267</v>
      </c>
      <c r="D35" s="38">
        <f t="shared" si="11"/>
        <v>166</v>
      </c>
      <c r="E35" s="39">
        <f t="shared" si="11"/>
        <v>396849600</v>
      </c>
      <c r="F35" s="40">
        <f t="shared" si="11"/>
        <v>331867952.35000002</v>
      </c>
      <c r="G35" s="40">
        <f t="shared" si="11"/>
        <v>64981647.650000006</v>
      </c>
      <c r="H35" s="40">
        <f t="shared" si="11"/>
        <v>68676908.799999997</v>
      </c>
      <c r="I35" s="41">
        <f t="shared" si="11"/>
        <v>3698747.4700000049</v>
      </c>
    </row>
  </sheetData>
  <mergeCells count="18">
    <mergeCell ref="G21:G23"/>
    <mergeCell ref="H21:H23"/>
    <mergeCell ref="I21:I23"/>
    <mergeCell ref="A21:A23"/>
    <mergeCell ref="B21:B23"/>
    <mergeCell ref="C21:C23"/>
    <mergeCell ref="D21:D23"/>
    <mergeCell ref="E21:E23"/>
    <mergeCell ref="F21:F23"/>
    <mergeCell ref="A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tabSelected="1" workbookViewId="0">
      <selection activeCell="L28" sqref="L28"/>
    </sheetView>
  </sheetViews>
  <sheetFormatPr defaultRowHeight="15" x14ac:dyDescent="0.25"/>
  <cols>
    <col min="1" max="1" width="25.7109375" customWidth="1"/>
    <col min="2" max="2" width="13.42578125" style="43" customWidth="1"/>
    <col min="3" max="3" width="14" style="43" customWidth="1"/>
    <col min="4" max="4" width="12.42578125" style="43" customWidth="1"/>
    <col min="5" max="5" width="13.140625" style="43" customWidth="1"/>
    <col min="6" max="6" width="13.42578125" style="43" customWidth="1"/>
    <col min="7" max="7" width="18.7109375" customWidth="1"/>
    <col min="8" max="8" width="18.85546875" customWidth="1"/>
    <col min="9" max="9" width="17.7109375" customWidth="1"/>
    <col min="10" max="10" width="19.28515625" customWidth="1"/>
    <col min="11" max="11" width="17.85546875" customWidth="1"/>
    <col min="12" max="13" width="20.7109375" customWidth="1"/>
    <col min="14" max="14" width="18.28515625" customWidth="1"/>
    <col min="15" max="15" width="19.5703125" customWidth="1"/>
  </cols>
  <sheetData>
    <row r="2" spans="1:15" x14ac:dyDescent="0.25">
      <c r="M2" s="50"/>
    </row>
    <row r="3" spans="1:15" ht="30.75" customHeight="1" x14ac:dyDescent="0.25">
      <c r="A3" s="51" t="s">
        <v>46</v>
      </c>
      <c r="B3" s="51"/>
      <c r="C3" s="51"/>
      <c r="D3" s="51"/>
      <c r="E3" s="51"/>
      <c r="F3" s="51"/>
      <c r="G3" s="51"/>
      <c r="H3" s="51"/>
      <c r="I3" s="51"/>
      <c r="J3" s="51"/>
      <c r="K3" s="51"/>
      <c r="M3" s="65" t="s">
        <v>50</v>
      </c>
      <c r="N3" s="65"/>
      <c r="O3" s="65"/>
    </row>
    <row r="4" spans="1:15" ht="61.5" customHeight="1" x14ac:dyDescent="0.25">
      <c r="A4" s="46" t="s">
        <v>0</v>
      </c>
      <c r="B4" s="52" t="s">
        <v>39</v>
      </c>
      <c r="C4" s="52" t="s">
        <v>38</v>
      </c>
      <c r="D4" s="52" t="s">
        <v>3</v>
      </c>
      <c r="E4" s="52" t="s">
        <v>44</v>
      </c>
      <c r="F4" s="52" t="s">
        <v>45</v>
      </c>
      <c r="G4" s="54" t="s">
        <v>40</v>
      </c>
      <c r="H4" s="54" t="s">
        <v>41</v>
      </c>
      <c r="I4" s="54" t="s">
        <v>42</v>
      </c>
      <c r="J4" s="54" t="s">
        <v>43</v>
      </c>
      <c r="K4" s="54" t="s">
        <v>36</v>
      </c>
      <c r="L4" s="56" t="s">
        <v>47</v>
      </c>
      <c r="M4" s="62" t="s">
        <v>47</v>
      </c>
      <c r="N4" s="62" t="s">
        <v>48</v>
      </c>
      <c r="O4" s="62" t="s">
        <v>49</v>
      </c>
    </row>
    <row r="5" spans="1:15" ht="8.25" customHeight="1" x14ac:dyDescent="0.25">
      <c r="A5" s="45"/>
      <c r="B5" s="53"/>
      <c r="C5" s="53"/>
      <c r="D5" s="53"/>
      <c r="E5" s="53"/>
      <c r="F5" s="53"/>
      <c r="G5" s="55"/>
      <c r="H5" s="55"/>
      <c r="I5" s="55"/>
      <c r="J5" s="55"/>
      <c r="K5" s="55"/>
      <c r="L5" s="56"/>
      <c r="M5" s="62"/>
      <c r="N5" s="62"/>
      <c r="O5" s="62"/>
    </row>
    <row r="6" spans="1:15" x14ac:dyDescent="0.25">
      <c r="A6" s="1" t="s">
        <v>7</v>
      </c>
      <c r="B6" s="2">
        <v>488</v>
      </c>
      <c r="C6" s="2">
        <v>493</v>
      </c>
      <c r="D6" s="2">
        <f>C6-B6</f>
        <v>5</v>
      </c>
      <c r="E6" s="2">
        <v>493</v>
      </c>
      <c r="F6" s="2">
        <v>493</v>
      </c>
      <c r="G6" s="3">
        <v>36807095</v>
      </c>
      <c r="H6" s="47">
        <v>28626210</v>
      </c>
      <c r="I6" s="48">
        <f>G6-H6</f>
        <v>8180885</v>
      </c>
      <c r="J6" s="47">
        <f>C6*6510*3</f>
        <v>9628290</v>
      </c>
      <c r="K6" s="48">
        <f>J6-I6</f>
        <v>1447405</v>
      </c>
      <c r="L6" s="47">
        <f>C6*6510*12</f>
        <v>38513160</v>
      </c>
      <c r="M6" s="25">
        <f>L6*0.9902318</f>
        <v>38136955.750487998</v>
      </c>
      <c r="N6" s="25">
        <f>E6*6510*12</f>
        <v>38513160</v>
      </c>
      <c r="O6" s="4">
        <f>F6*6510*12</f>
        <v>38513160</v>
      </c>
    </row>
    <row r="7" spans="1:15" x14ac:dyDescent="0.25">
      <c r="A7" s="1" t="s">
        <v>8</v>
      </c>
      <c r="B7" s="2">
        <v>366</v>
      </c>
      <c r="C7" s="2">
        <v>379</v>
      </c>
      <c r="D7" s="2">
        <f t="shared" ref="D7:D18" si="0">C7-B7</f>
        <v>13</v>
      </c>
      <c r="E7" s="2">
        <v>379</v>
      </c>
      <c r="F7" s="2">
        <v>379</v>
      </c>
      <c r="G7" s="3">
        <v>27548868</v>
      </c>
      <c r="H7" s="47">
        <v>21945212</v>
      </c>
      <c r="I7" s="48">
        <f t="shared" ref="I7:I18" si="1">G7-H7</f>
        <v>5603656</v>
      </c>
      <c r="J7" s="47">
        <f t="shared" ref="J7:J18" si="2">C7*6510*3</f>
        <v>7401870</v>
      </c>
      <c r="K7" s="48">
        <f t="shared" ref="K7:K18" si="3">J7-I7</f>
        <v>1798214</v>
      </c>
      <c r="L7" s="47">
        <f t="shared" ref="L7:L18" si="4">C7*6510*12</f>
        <v>29607480</v>
      </c>
      <c r="M7" s="25">
        <f t="shared" ref="M7:M18" si="5">L7*0.9902318</f>
        <v>29318268.213863999</v>
      </c>
      <c r="N7" s="25">
        <f>E7*6510*12</f>
        <v>29607480</v>
      </c>
      <c r="O7" s="4">
        <f t="shared" ref="O7:O18" si="6">F7*6510*12</f>
        <v>29607480</v>
      </c>
    </row>
    <row r="8" spans="1:15" x14ac:dyDescent="0.25">
      <c r="A8" s="7" t="s">
        <v>9</v>
      </c>
      <c r="B8" s="8">
        <v>1321</v>
      </c>
      <c r="C8" s="8">
        <v>1350</v>
      </c>
      <c r="D8" s="2">
        <f t="shared" si="0"/>
        <v>29</v>
      </c>
      <c r="E8" s="8">
        <v>1350</v>
      </c>
      <c r="F8" s="8">
        <v>1350</v>
      </c>
      <c r="G8" s="3">
        <v>99356575</v>
      </c>
      <c r="H8" s="47">
        <v>77614592.349999994</v>
      </c>
      <c r="I8" s="48">
        <f t="shared" si="1"/>
        <v>21741982.650000006</v>
      </c>
      <c r="J8" s="47">
        <f t="shared" si="2"/>
        <v>26365500</v>
      </c>
      <c r="K8" s="48">
        <f t="shared" si="3"/>
        <v>4623517.349999994</v>
      </c>
      <c r="L8" s="47">
        <f t="shared" si="4"/>
        <v>105462000</v>
      </c>
      <c r="M8" s="25">
        <f t="shared" si="5"/>
        <v>104431826.0916</v>
      </c>
      <c r="N8" s="25">
        <v>108508640</v>
      </c>
      <c r="O8" s="25">
        <v>108508640</v>
      </c>
    </row>
    <row r="9" spans="1:15" x14ac:dyDescent="0.25">
      <c r="A9" s="1" t="s">
        <v>10</v>
      </c>
      <c r="B9" s="2">
        <v>285</v>
      </c>
      <c r="C9" s="2">
        <v>288</v>
      </c>
      <c r="D9" s="2">
        <f t="shared" si="0"/>
        <v>3</v>
      </c>
      <c r="E9" s="2">
        <v>288</v>
      </c>
      <c r="F9" s="2">
        <v>288</v>
      </c>
      <c r="G9" s="3">
        <v>21451988</v>
      </c>
      <c r="H9" s="47">
        <v>16339448.119999999</v>
      </c>
      <c r="I9" s="48">
        <f t="shared" si="1"/>
        <v>5112539.8800000008</v>
      </c>
      <c r="J9" s="47">
        <f t="shared" si="2"/>
        <v>5624640</v>
      </c>
      <c r="K9" s="48">
        <f t="shared" si="3"/>
        <v>512100.11999999918</v>
      </c>
      <c r="L9" s="47">
        <f t="shared" si="4"/>
        <v>22498560</v>
      </c>
      <c r="M9" s="25">
        <f t="shared" si="5"/>
        <v>22278789.566208001</v>
      </c>
      <c r="N9" s="25">
        <f t="shared" ref="N9:N18" si="7">E9*6510*12</f>
        <v>22498560</v>
      </c>
      <c r="O9" s="4">
        <f t="shared" si="6"/>
        <v>22498560</v>
      </c>
    </row>
    <row r="10" spans="1:15" x14ac:dyDescent="0.25">
      <c r="A10" s="1" t="s">
        <v>11</v>
      </c>
      <c r="B10" s="2">
        <v>381</v>
      </c>
      <c r="C10" s="2">
        <v>382</v>
      </c>
      <c r="D10" s="2">
        <f t="shared" si="0"/>
        <v>1</v>
      </c>
      <c r="E10" s="2">
        <v>382</v>
      </c>
      <c r="F10" s="2">
        <v>382</v>
      </c>
      <c r="G10" s="3">
        <v>28677920</v>
      </c>
      <c r="H10" s="47">
        <v>22837966.809999999</v>
      </c>
      <c r="I10" s="48">
        <f t="shared" si="1"/>
        <v>5839953.1900000013</v>
      </c>
      <c r="J10" s="47">
        <f t="shared" si="2"/>
        <v>7460460</v>
      </c>
      <c r="K10" s="48">
        <f t="shared" si="3"/>
        <v>1620506.8099999987</v>
      </c>
      <c r="L10" s="47">
        <f t="shared" si="4"/>
        <v>29841840</v>
      </c>
      <c r="M10" s="25">
        <f t="shared" si="5"/>
        <v>29550338.938512001</v>
      </c>
      <c r="N10" s="25">
        <f t="shared" si="7"/>
        <v>29841840</v>
      </c>
      <c r="O10" s="4">
        <f t="shared" si="6"/>
        <v>29841840</v>
      </c>
    </row>
    <row r="11" spans="1:15" x14ac:dyDescent="0.25">
      <c r="A11" s="1" t="s">
        <v>12</v>
      </c>
      <c r="B11" s="2">
        <v>209</v>
      </c>
      <c r="C11" s="2">
        <v>214</v>
      </c>
      <c r="D11" s="2">
        <f t="shared" si="0"/>
        <v>5</v>
      </c>
      <c r="E11" s="2">
        <v>214</v>
      </c>
      <c r="F11" s="2">
        <v>214</v>
      </c>
      <c r="G11" s="3">
        <v>15731458</v>
      </c>
      <c r="H11" s="47">
        <v>12356998.77</v>
      </c>
      <c r="I11" s="48">
        <f t="shared" si="1"/>
        <v>3374459.2300000004</v>
      </c>
      <c r="J11" s="47">
        <f t="shared" si="2"/>
        <v>4179420</v>
      </c>
      <c r="K11" s="48">
        <f t="shared" si="3"/>
        <v>804960.76999999955</v>
      </c>
      <c r="L11" s="47">
        <f t="shared" si="4"/>
        <v>16717680</v>
      </c>
      <c r="M11" s="25">
        <f t="shared" si="5"/>
        <v>16554378.358224001</v>
      </c>
      <c r="N11" s="25">
        <f t="shared" si="7"/>
        <v>16717680</v>
      </c>
      <c r="O11" s="4">
        <f t="shared" si="6"/>
        <v>16717680</v>
      </c>
    </row>
    <row r="12" spans="1:15" x14ac:dyDescent="0.25">
      <c r="A12" s="1" t="s">
        <v>13</v>
      </c>
      <c r="B12" s="2">
        <v>202</v>
      </c>
      <c r="C12" s="2">
        <v>205</v>
      </c>
      <c r="D12" s="2">
        <f t="shared" si="0"/>
        <v>3</v>
      </c>
      <c r="E12" s="2">
        <v>205</v>
      </c>
      <c r="F12" s="2">
        <v>205</v>
      </c>
      <c r="G12" s="3">
        <v>15204567</v>
      </c>
      <c r="H12" s="47">
        <v>11750928.26</v>
      </c>
      <c r="I12" s="48">
        <f t="shared" si="1"/>
        <v>3453638.74</v>
      </c>
      <c r="J12" s="47">
        <f t="shared" si="2"/>
        <v>4003650</v>
      </c>
      <c r="K12" s="48">
        <f t="shared" si="3"/>
        <v>550011.25999999978</v>
      </c>
      <c r="L12" s="47">
        <f t="shared" si="4"/>
        <v>16014600</v>
      </c>
      <c r="M12" s="25">
        <f t="shared" si="5"/>
        <v>15858166.184280001</v>
      </c>
      <c r="N12" s="25">
        <f t="shared" si="7"/>
        <v>16014600</v>
      </c>
      <c r="O12" s="4">
        <f t="shared" si="6"/>
        <v>16014600</v>
      </c>
    </row>
    <row r="13" spans="1:15" x14ac:dyDescent="0.25">
      <c r="A13" s="1" t="s">
        <v>14</v>
      </c>
      <c r="B13" s="2">
        <v>284</v>
      </c>
      <c r="C13" s="2">
        <v>291</v>
      </c>
      <c r="D13" s="2">
        <f t="shared" si="0"/>
        <v>7</v>
      </c>
      <c r="E13" s="2">
        <v>291</v>
      </c>
      <c r="F13" s="2">
        <v>291</v>
      </c>
      <c r="G13" s="3">
        <v>21376718</v>
      </c>
      <c r="H13" s="47">
        <v>16785438.789999999</v>
      </c>
      <c r="I13" s="48">
        <f t="shared" si="1"/>
        <v>4591279.2100000009</v>
      </c>
      <c r="J13" s="47">
        <f t="shared" si="2"/>
        <v>5683230</v>
      </c>
      <c r="K13" s="48">
        <f t="shared" si="3"/>
        <v>1091950.7899999991</v>
      </c>
      <c r="L13" s="47">
        <f t="shared" si="4"/>
        <v>22732920</v>
      </c>
      <c r="M13" s="25">
        <f t="shared" si="5"/>
        <v>22510860.290856</v>
      </c>
      <c r="N13" s="25">
        <f t="shared" si="7"/>
        <v>22732920</v>
      </c>
      <c r="O13" s="4">
        <f t="shared" si="6"/>
        <v>22732920</v>
      </c>
    </row>
    <row r="14" spans="1:15" x14ac:dyDescent="0.25">
      <c r="A14" s="7" t="s">
        <v>15</v>
      </c>
      <c r="B14" s="8">
        <v>333</v>
      </c>
      <c r="C14" s="8">
        <v>341</v>
      </c>
      <c r="D14" s="2">
        <f t="shared" si="0"/>
        <v>8</v>
      </c>
      <c r="E14" s="8">
        <f>341+13</f>
        <v>354</v>
      </c>
      <c r="F14" s="8">
        <v>354</v>
      </c>
      <c r="G14" s="3">
        <v>25064954</v>
      </c>
      <c r="H14" s="47">
        <v>19734042.260000002</v>
      </c>
      <c r="I14" s="48">
        <f t="shared" si="1"/>
        <v>5330911.7399999984</v>
      </c>
      <c r="J14" s="47">
        <f t="shared" si="2"/>
        <v>6659730</v>
      </c>
      <c r="K14" s="48">
        <f t="shared" si="3"/>
        <v>1328818.2600000016</v>
      </c>
      <c r="L14" s="47">
        <f t="shared" si="4"/>
        <v>26638920</v>
      </c>
      <c r="M14" s="25">
        <f t="shared" si="5"/>
        <v>26378705.701655999</v>
      </c>
      <c r="N14" s="25">
        <f t="shared" si="7"/>
        <v>27654480</v>
      </c>
      <c r="O14" s="4">
        <f t="shared" si="6"/>
        <v>27654480</v>
      </c>
    </row>
    <row r="15" spans="1:15" x14ac:dyDescent="0.25">
      <c r="A15" s="1" t="s">
        <v>16</v>
      </c>
      <c r="B15" s="2">
        <v>453</v>
      </c>
      <c r="C15" s="2">
        <v>462</v>
      </c>
      <c r="D15" s="2">
        <f t="shared" si="0"/>
        <v>9</v>
      </c>
      <c r="E15" s="2">
        <f>462+13</f>
        <v>475</v>
      </c>
      <c r="F15" s="2">
        <v>475</v>
      </c>
      <c r="G15" s="3">
        <v>34097370</v>
      </c>
      <c r="H15" s="47">
        <v>26572431</v>
      </c>
      <c r="I15" s="48">
        <f t="shared" si="1"/>
        <v>7524939</v>
      </c>
      <c r="J15" s="47">
        <f t="shared" si="2"/>
        <v>9022860</v>
      </c>
      <c r="K15" s="48">
        <f t="shared" si="3"/>
        <v>1497921</v>
      </c>
      <c r="L15" s="47">
        <f t="shared" si="4"/>
        <v>36091440</v>
      </c>
      <c r="M15" s="25">
        <f t="shared" si="5"/>
        <v>35738891.595792003</v>
      </c>
      <c r="N15" s="25">
        <f t="shared" si="7"/>
        <v>37107000</v>
      </c>
      <c r="O15" s="4">
        <f t="shared" si="6"/>
        <v>37107000</v>
      </c>
    </row>
    <row r="16" spans="1:15" x14ac:dyDescent="0.25">
      <c r="A16" s="1" t="s">
        <v>17</v>
      </c>
      <c r="B16" s="2">
        <v>389</v>
      </c>
      <c r="C16" s="2">
        <v>401</v>
      </c>
      <c r="D16" s="2">
        <f t="shared" si="0"/>
        <v>12</v>
      </c>
      <c r="E16" s="2">
        <f>401+13</f>
        <v>414</v>
      </c>
      <c r="F16" s="2">
        <v>414</v>
      </c>
      <c r="G16" s="3">
        <v>29280081</v>
      </c>
      <c r="H16" s="47">
        <v>23393843.600000001</v>
      </c>
      <c r="I16" s="48">
        <f t="shared" si="1"/>
        <v>5886237.3999999985</v>
      </c>
      <c r="J16" s="47">
        <f t="shared" si="2"/>
        <v>7831530</v>
      </c>
      <c r="K16" s="48">
        <f t="shared" si="3"/>
        <v>1945292.6000000015</v>
      </c>
      <c r="L16" s="47">
        <f t="shared" si="4"/>
        <v>31326120</v>
      </c>
      <c r="M16" s="25">
        <f t="shared" si="5"/>
        <v>31020120.194616001</v>
      </c>
      <c r="N16" s="25">
        <f t="shared" si="7"/>
        <v>32341680</v>
      </c>
      <c r="O16" s="4">
        <f t="shared" si="6"/>
        <v>32341680</v>
      </c>
    </row>
    <row r="17" spans="1:15" x14ac:dyDescent="0.25">
      <c r="A17" s="11" t="s">
        <v>18</v>
      </c>
      <c r="B17" s="2">
        <v>198</v>
      </c>
      <c r="C17" s="2">
        <v>201</v>
      </c>
      <c r="D17" s="2">
        <f t="shared" si="0"/>
        <v>3</v>
      </c>
      <c r="E17" s="2">
        <f>201+13</f>
        <v>214</v>
      </c>
      <c r="F17" s="2">
        <v>214</v>
      </c>
      <c r="G17" s="3">
        <v>14903486</v>
      </c>
      <c r="H17" s="47">
        <v>10351991.5</v>
      </c>
      <c r="I17" s="48">
        <f t="shared" si="1"/>
        <v>4551494.5</v>
      </c>
      <c r="J17" s="47">
        <f t="shared" si="2"/>
        <v>3925530</v>
      </c>
      <c r="K17" s="48">
        <f t="shared" si="3"/>
        <v>-625964.5</v>
      </c>
      <c r="L17" s="47">
        <f t="shared" si="4"/>
        <v>15702120</v>
      </c>
      <c r="M17" s="25">
        <f t="shared" si="5"/>
        <v>15548738.551416</v>
      </c>
      <c r="N17" s="25">
        <f t="shared" si="7"/>
        <v>16717680</v>
      </c>
      <c r="O17" s="4">
        <f t="shared" si="6"/>
        <v>16717680</v>
      </c>
    </row>
    <row r="18" spans="1:15" x14ac:dyDescent="0.25">
      <c r="A18" s="1" t="s">
        <v>19</v>
      </c>
      <c r="B18" s="2">
        <v>217</v>
      </c>
      <c r="C18" s="2">
        <v>214</v>
      </c>
      <c r="D18" s="2">
        <f t="shared" si="0"/>
        <v>-3</v>
      </c>
      <c r="E18" s="2">
        <v>214</v>
      </c>
      <c r="F18" s="2">
        <v>214</v>
      </c>
      <c r="G18" s="3">
        <v>16333619</v>
      </c>
      <c r="H18" s="47">
        <v>12632082.98</v>
      </c>
      <c r="I18" s="48">
        <f t="shared" si="1"/>
        <v>3701536.0199999996</v>
      </c>
      <c r="J18" s="47">
        <f t="shared" si="2"/>
        <v>4179420</v>
      </c>
      <c r="K18" s="48">
        <f t="shared" si="3"/>
        <v>477883.98000000045</v>
      </c>
      <c r="L18" s="47">
        <f t="shared" si="4"/>
        <v>16717680</v>
      </c>
      <c r="M18" s="25">
        <f t="shared" si="5"/>
        <v>16554378.358224001</v>
      </c>
      <c r="N18" s="25">
        <f t="shared" si="7"/>
        <v>16717680</v>
      </c>
      <c r="O18" s="4">
        <f t="shared" si="6"/>
        <v>16717680</v>
      </c>
    </row>
    <row r="19" spans="1:15" s="18" customFormat="1" x14ac:dyDescent="0.25">
      <c r="A19" s="13" t="s">
        <v>20</v>
      </c>
      <c r="B19" s="14">
        <f t="shared" ref="B19" si="8">SUM(B6:B18)</f>
        <v>5126</v>
      </c>
      <c r="C19" s="14">
        <f t="shared" ref="C19:D19" si="9">SUM(C6:C18)</f>
        <v>5221</v>
      </c>
      <c r="D19" s="14">
        <f t="shared" si="9"/>
        <v>95</v>
      </c>
      <c r="E19" s="14">
        <f>SUM(E6:E18)</f>
        <v>5273</v>
      </c>
      <c r="F19" s="14">
        <f>SUM(F6:F18)</f>
        <v>5273</v>
      </c>
      <c r="G19" s="15">
        <f t="shared" ref="G19" si="10">SUM(G6:G18)</f>
        <v>385834699</v>
      </c>
      <c r="H19" s="49">
        <f t="shared" ref="H19:O19" si="11">SUM(H6:H18)</f>
        <v>300941186.44</v>
      </c>
      <c r="I19" s="16">
        <f t="shared" si="11"/>
        <v>84893512.560000017</v>
      </c>
      <c r="J19" s="16">
        <f t="shared" si="11"/>
        <v>101966130</v>
      </c>
      <c r="K19" s="16">
        <f t="shared" si="11"/>
        <v>17072617.439999994</v>
      </c>
      <c r="L19" s="15">
        <f t="shared" si="11"/>
        <v>407864520</v>
      </c>
      <c r="M19" s="63">
        <f t="shared" si="11"/>
        <v>403880417.79573596</v>
      </c>
      <c r="N19" s="64">
        <f t="shared" si="11"/>
        <v>414973400</v>
      </c>
      <c r="O19" s="64">
        <f t="shared" si="11"/>
        <v>414973400</v>
      </c>
    </row>
    <row r="20" spans="1:15" s="21" customFormat="1" x14ac:dyDescent="0.25">
      <c r="A20" s="19"/>
      <c r="B20" s="20"/>
      <c r="C20" s="20"/>
      <c r="D20" s="20"/>
      <c r="E20" s="20"/>
      <c r="F20" s="20"/>
    </row>
    <row r="21" spans="1:15" s="21" customFormat="1" hidden="1" x14ac:dyDescent="0.25">
      <c r="A21" s="19"/>
      <c r="B21" s="20"/>
      <c r="C21" s="20"/>
      <c r="D21" s="20"/>
      <c r="E21" s="20"/>
      <c r="F21" s="20"/>
      <c r="M21" s="21">
        <f>M19/L19*100</f>
        <v>99.023179999999982</v>
      </c>
    </row>
    <row r="22" spans="1:15" x14ac:dyDescent="0.25">
      <c r="L22" s="10"/>
      <c r="M22" s="10"/>
    </row>
  </sheetData>
  <mergeCells count="16">
    <mergeCell ref="M3:O3"/>
    <mergeCell ref="O4:O5"/>
    <mergeCell ref="N4:N5"/>
    <mergeCell ref="M4:M5"/>
    <mergeCell ref="L4:L5"/>
    <mergeCell ref="J4:J5"/>
    <mergeCell ref="K4:K5"/>
    <mergeCell ref="E4:E5"/>
    <mergeCell ref="F4:F5"/>
    <mergeCell ref="H4:H5"/>
    <mergeCell ref="A3:K3"/>
    <mergeCell ref="B4:B5"/>
    <mergeCell ref="C4:C5"/>
    <mergeCell ref="D4:D5"/>
    <mergeCell ref="G4:G5"/>
    <mergeCell ref="I4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Planuser</dc:creator>
  <cp:lastModifiedBy>МБУ Казакова Фатима 124</cp:lastModifiedBy>
  <cp:lastPrinted>2022-10-17T15:55:02Z</cp:lastPrinted>
  <dcterms:created xsi:type="dcterms:W3CDTF">2021-11-19T08:20:39Z</dcterms:created>
  <dcterms:modified xsi:type="dcterms:W3CDTF">2022-10-18T06:35:05Z</dcterms:modified>
</cp:coreProperties>
</file>